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Роспись 2019" sheetId="55" r:id="rId1"/>
  </sheets>
  <definedNames>
    <definedName name="_xlnm._FilterDatabase" localSheetId="0" hidden="1">'Роспись 2019'!$A$21:$G$88</definedName>
  </definedNames>
  <calcPr calcId="125725"/>
</workbook>
</file>

<file path=xl/calcChain.xml><?xml version="1.0" encoding="utf-8"?>
<calcChain xmlns="http://schemas.openxmlformats.org/spreadsheetml/2006/main">
  <c r="G87" i="55"/>
  <c r="G68"/>
  <c r="G59"/>
  <c r="F30"/>
  <c r="G29"/>
  <c r="F87"/>
  <c r="G86"/>
  <c r="G63"/>
  <c r="G75"/>
  <c r="G61"/>
  <c r="G64"/>
  <c r="G92"/>
  <c r="G27"/>
  <c r="G28"/>
  <c r="G26"/>
  <c r="G30" s="1"/>
  <c r="G49"/>
  <c r="G36" l="1"/>
  <c r="G43"/>
  <c r="G74" l="1"/>
  <c r="G73"/>
  <c r="F72"/>
  <c r="G72" s="1"/>
  <c r="F71"/>
  <c r="G71" s="1"/>
  <c r="G93"/>
  <c r="F93"/>
  <c r="G39"/>
  <c r="G33"/>
  <c r="G34"/>
  <c r="G35"/>
  <c r="G37"/>
  <c r="G38"/>
  <c r="G40"/>
  <c r="G41"/>
  <c r="G42"/>
  <c r="G44"/>
  <c r="G45"/>
  <c r="G46"/>
  <c r="G47"/>
  <c r="G48"/>
  <c r="G50"/>
  <c r="G51"/>
  <c r="G52"/>
  <c r="G53"/>
  <c r="G54"/>
  <c r="G55"/>
  <c r="G56"/>
  <c r="G57"/>
  <c r="G58"/>
  <c r="G60"/>
  <c r="G62"/>
  <c r="G65"/>
  <c r="G66"/>
  <c r="G67"/>
  <c r="G69"/>
  <c r="F70"/>
  <c r="G78"/>
  <c r="G79"/>
  <c r="G80"/>
  <c r="G81"/>
  <c r="G82"/>
  <c r="G83"/>
  <c r="G84"/>
  <c r="G85"/>
  <c r="G70" l="1"/>
  <c r="F76"/>
  <c r="G76"/>
  <c r="F88" l="1"/>
  <c r="F94" s="1"/>
  <c r="G88"/>
  <c r="G94" s="1"/>
</calcChain>
</file>

<file path=xl/sharedStrings.xml><?xml version="1.0" encoding="utf-8"?>
<sst xmlns="http://schemas.openxmlformats.org/spreadsheetml/2006/main" count="277" uniqueCount="126">
  <si>
    <t>Коды бюджетной классификации</t>
  </si>
  <si>
    <t>Сумма</t>
  </si>
  <si>
    <t>Раздел 1. Расходы:</t>
  </si>
  <si>
    <t>Итого по разделу I. РАСХОДЫ</t>
  </si>
  <si>
    <t>х</t>
  </si>
  <si>
    <t>Раздел 2. Источники финансирования дефицита бюджета Советского сельского поселения Новокубанского района (в части выбытия средств)</t>
  </si>
  <si>
    <t>Итого по разделу 2. Источники финансирования дефицита бюджета Советского сельского поселения Новокубанского района (в части выбытия средств)</t>
  </si>
  <si>
    <t>И.И. Шкардюк</t>
  </si>
  <si>
    <t>(подпись)</t>
  </si>
  <si>
    <t xml:space="preserve"> Получатели (распорядители) бюджетных средств/главный администратор источников финансирования дефицита бюджета Советского сельского поселения Новокубанского района</t>
  </si>
  <si>
    <t>Наименование показателя</t>
  </si>
  <si>
    <t>Лицевой счет</t>
  </si>
  <si>
    <t>Код субсидии</t>
  </si>
  <si>
    <t>Код целевых средств</t>
  </si>
  <si>
    <t>Текущий год</t>
  </si>
  <si>
    <t>БА</t>
  </si>
  <si>
    <t>ЛБ0</t>
  </si>
  <si>
    <t>Иные межбюджетные трансферты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</si>
  <si>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</si>
  <si>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</si>
  <si>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Прочая закупка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</si>
  <si>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</si>
  <si>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</si>
  <si>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</si>
  <si>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Резервные средства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</si>
  <si>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</si>
  <si>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</si>
  <si>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</si>
  <si>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пенсии, социальные доплаты к пенсиям</t>
  </si>
  <si>
    <t>992 0113 1010010200 244</t>
  </si>
  <si>
    <t>992 0113 1020010440 244</t>
  </si>
  <si>
    <t>992 0113 1310010080 244</t>
  </si>
  <si>
    <t>992 0113 5050010050 244</t>
  </si>
  <si>
    <t>992 0203 5050051180 121</t>
  </si>
  <si>
    <t>992 0203 5050051180 129</t>
  </si>
  <si>
    <t>992 0310 0620010140 244</t>
  </si>
  <si>
    <t>992 0314 0220010160 244</t>
  </si>
  <si>
    <t>992 0409 0420010360 244</t>
  </si>
  <si>
    <t>992 0409 0440010340 244</t>
  </si>
  <si>
    <t>992 0409 0440010350 244</t>
  </si>
  <si>
    <t>992 0412 0430010370 244</t>
  </si>
  <si>
    <t>992 0412 0910010170 244</t>
  </si>
  <si>
    <t>992 0502 0510010390 244</t>
  </si>
  <si>
    <t>992 0503 0540110410 244</t>
  </si>
  <si>
    <t>992 0503 0540210410 244</t>
  </si>
  <si>
    <t>992 0503 0540410410 244</t>
  </si>
  <si>
    <t>992 0707 1110010240 244</t>
  </si>
  <si>
    <t>992 0801 0710000590 111</t>
  </si>
  <si>
    <t>992 0801 0710000590 112</t>
  </si>
  <si>
    <t>992 0801 0710000590 119</t>
  </si>
  <si>
    <t>992 0801 0710000590 244</t>
  </si>
  <si>
    <t>992 0801 0710000590 851</t>
  </si>
  <si>
    <t>992 0801 0710000590 852</t>
  </si>
  <si>
    <t>992 0801 0710000590 853</t>
  </si>
  <si>
    <t>992 0801 0710010230 244</t>
  </si>
  <si>
    <t>992 1001 0210040010 312</t>
  </si>
  <si>
    <t>992 1006 0220010160 244</t>
  </si>
  <si>
    <t>992 1101 0810010120 244</t>
  </si>
  <si>
    <t>992 1202 1210010270 244</t>
  </si>
  <si>
    <t>992.18.112.0</t>
  </si>
  <si>
    <t>991 0106 5020200190 540</t>
  </si>
  <si>
    <t>992 0102 5010000190 121</t>
  </si>
  <si>
    <t>992 0102 5010000190 129</t>
  </si>
  <si>
    <t>992 0104 5050000190 121</t>
  </si>
  <si>
    <t>992 0104 5050000190 129</t>
  </si>
  <si>
    <t>992 0104 5050000190 244</t>
  </si>
  <si>
    <t>992 0104 5050000190 851</t>
  </si>
  <si>
    <t>992 0104 5050000190 852</t>
  </si>
  <si>
    <t>992 0104 5050000190 853</t>
  </si>
  <si>
    <t>992 0104 5050060190 244</t>
  </si>
  <si>
    <t>992 0111 5090110530 870</t>
  </si>
  <si>
    <t>992.18.113.0</t>
  </si>
  <si>
    <t>402.000.000</t>
  </si>
  <si>
    <t>403.000.000</t>
  </si>
  <si>
    <t>Главный специалист администрации Советского сельского поселения Новокубанского района</t>
  </si>
  <si>
    <t>ВСЕГО</t>
  </si>
  <si>
    <t>992.21.112.0</t>
  </si>
  <si>
    <t>Администрация Советского сельского поселения Новокубанского района</t>
  </si>
  <si>
    <t>МКУК "Советский КДЦ"</t>
  </si>
  <si>
    <t>Итого  Администрация Советского сельского поселения Новокубанского района</t>
  </si>
  <si>
    <t>Итого МКУК "Советский КДЦ"</t>
  </si>
  <si>
    <t>к постановлению администрации Советского</t>
  </si>
  <si>
    <t>сельского поселения Новокубанского района</t>
  </si>
  <si>
    <t>от 06.12.2018г. № 175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</si>
  <si>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</si>
  <si>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</si>
  <si>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</si>
  <si>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</si>
  <si>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</si>
  <si>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</si>
  <si>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</si>
  <si>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Приложение № 3</t>
  </si>
  <si>
    <t>190.003.001</t>
  </si>
  <si>
    <t>203.103.000</t>
  </si>
  <si>
    <t>992 0104 5050000190 122</t>
  </si>
  <si>
    <t>Иные выплаты персоналу государственных (муниципальных) органов, за исключением фонда оплаты труда</t>
  </si>
  <si>
    <t>992 0113 5050010050 360</t>
  </si>
  <si>
    <t>Иные выплаты населению</t>
  </si>
  <si>
    <t>МКУ "Благоустройство"</t>
  </si>
  <si>
    <t>992.18.111.0</t>
  </si>
  <si>
    <t>992 0113 5080100590 111</t>
  </si>
  <si>
    <t>992 0113 5080100590 119</t>
  </si>
  <si>
    <t>992 0113 5080100590 244</t>
  </si>
  <si>
    <t>Итого МКУ "Благоустройство"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</si>
  <si>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</si>
  <si>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992 01030100100000810</t>
  </si>
  <si>
    <t>Бюджетная роспись и лимиты бюджетных обязательств бюджета Советского сельского поселения Новокубанского района               на 2019 год</t>
  </si>
  <si>
    <t>992 0502 05500104200 811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</si>
  <si>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</si>
  <si>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992 0502 05100S0330 243</t>
  </si>
  <si>
    <t>190.002.003</t>
  </si>
  <si>
    <t>Закупка товаров, работ, услуг в целях капитального ремонта государственного (муниципального) имущества</t>
  </si>
  <si>
    <t>190.001.005</t>
  </si>
  <si>
    <t>992 1301 6010010060 730</t>
  </si>
  <si>
    <t>Специальные расходы</t>
  </si>
  <si>
    <t>992 0107 5060010190 880</t>
  </si>
  <si>
    <t>992 0502 05100S0390 244</t>
  </si>
  <si>
    <t>992 0503 201F255550 244</t>
  </si>
  <si>
    <t>202.373.009</t>
  </si>
  <si>
    <t>992 0801 07100L5190 244</t>
  </si>
  <si>
    <t>202.395.000</t>
  </si>
  <si>
    <t>от 20.09.2019г. № 126</t>
  </si>
  <si>
    <t>992 0113 5080100590 853</t>
  </si>
  <si>
    <t>992 0502 0510010390 243</t>
  </si>
  <si>
    <t>992 0502 0520010480 244</t>
  </si>
  <si>
    <t>992 0503 2010005550 244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</si>
</sst>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8" fillId="0" borderId="0"/>
  </cellStyleXfs>
  <cellXfs count="68">
    <xf numFmtId="0" fontId="0" fillId="0" borderId="0" xfId="0"/>
    <xf numFmtId="0" fontId="2" fillId="0" borderId="0" xfId="0" applyFont="1" applyFill="1"/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7" fillId="0" borderId="0" xfId="0" applyFont="1"/>
    <xf numFmtId="49" fontId="5" fillId="0" borderId="0" xfId="0" applyNumberFormat="1" applyFont="1"/>
    <xf numFmtId="164" fontId="2" fillId="0" borderId="0" xfId="0" applyNumberFormat="1" applyFont="1"/>
    <xf numFmtId="0" fontId="2" fillId="2" borderId="1" xfId="0" applyFont="1" applyFill="1" applyBorder="1" applyAlignment="1" applyProtection="1">
      <alignment horizontal="left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/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/>
    </xf>
    <xf numFmtId="4" fontId="3" fillId="0" borderId="0" xfId="0" applyNumberFormat="1" applyFont="1" applyBorder="1"/>
    <xf numFmtId="0" fontId="4" fillId="0" borderId="0" xfId="2" applyNumberFormat="1" applyFont="1" applyFill="1" applyBorder="1" applyAlignment="1" applyProtection="1">
      <alignment horizontal="left" wrapText="1"/>
      <protection hidden="1"/>
    </xf>
    <xf numFmtId="0" fontId="4" fillId="0" borderId="0" xfId="0" applyFont="1" applyFill="1" applyAlignment="1">
      <alignment horizontal="center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Protection="1">
      <protection locked="0"/>
    </xf>
    <xf numFmtId="0" fontId="2" fillId="0" borderId="1" xfId="3" applyNumberFormat="1" applyFont="1" applyFill="1" applyBorder="1" applyAlignment="1" applyProtection="1">
      <alignment horizontal="left" vertical="top" wrapText="1"/>
      <protection hidden="1"/>
    </xf>
    <xf numFmtId="49" fontId="2" fillId="0" borderId="1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0" fontId="4" fillId="0" borderId="5" xfId="0" applyFont="1" applyFill="1" applyBorder="1" applyAlignment="1"/>
    <xf numFmtId="0" fontId="4" fillId="0" borderId="0" xfId="0" applyFont="1" applyFill="1" applyAlignment="1"/>
    <xf numFmtId="49" fontId="2" fillId="0" borderId="1" xfId="0" applyNumberFormat="1" applyFont="1" applyBorder="1" applyAlignment="1">
      <alignment vertical="center"/>
    </xf>
    <xf numFmtId="0" fontId="10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4" fontId="12" fillId="3" borderId="1" xfId="0" applyNumberFormat="1" applyFont="1" applyFill="1" applyBorder="1" applyAlignment="1">
      <alignment horizontal="right" vertical="center" wrapText="1"/>
    </xf>
    <xf numFmtId="49" fontId="4" fillId="0" borderId="0" xfId="0" applyNumberFormat="1" applyFont="1" applyFill="1" applyAlignment="1"/>
    <xf numFmtId="0" fontId="11" fillId="3" borderId="1" xfId="0" applyNumberFormat="1" applyFont="1" applyFill="1" applyBorder="1" applyAlignment="1">
      <alignment horizontal="left" vertical="top" wrapText="1"/>
    </xf>
    <xf numFmtId="0" fontId="10" fillId="3" borderId="1" xfId="0" applyNumberFormat="1" applyFont="1" applyFill="1" applyBorder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left" vertical="top" wrapText="1"/>
    </xf>
    <xf numFmtId="4" fontId="11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/>
    </xf>
    <xf numFmtId="4" fontId="12" fillId="3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9" fontId="4" fillId="2" borderId="1" xfId="0" applyNumberFormat="1" applyFont="1" applyFill="1" applyBorder="1" applyAlignment="1" applyProtection="1">
      <alignment horizontal="left" vertical="top" wrapText="1"/>
    </xf>
    <xf numFmtId="4" fontId="2" fillId="2" borderId="1" xfId="0" applyNumberFormat="1" applyFont="1" applyFill="1" applyBorder="1" applyAlignment="1" applyProtection="1">
      <alignment vertical="top" wrapText="1"/>
    </xf>
    <xf numFmtId="4" fontId="3" fillId="2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left" vertical="top" wrapText="1"/>
    </xf>
    <xf numFmtId="0" fontId="12" fillId="3" borderId="2" xfId="0" applyNumberFormat="1" applyFont="1" applyFill="1" applyBorder="1" applyAlignment="1">
      <alignment horizontal="left" vertical="center" wrapText="1"/>
    </xf>
    <xf numFmtId="0" fontId="12" fillId="3" borderId="3" xfId="0" applyNumberFormat="1" applyFont="1" applyFill="1" applyBorder="1" applyAlignment="1">
      <alignment horizontal="left" vertical="center" wrapText="1"/>
    </xf>
    <xf numFmtId="0" fontId="12" fillId="3" borderId="4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horizontal="center" wrapText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left" vertical="top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2" fontId="3" fillId="0" borderId="2" xfId="0" applyNumberFormat="1" applyFont="1" applyBorder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wrapText="1"/>
    </xf>
    <xf numFmtId="49" fontId="3" fillId="0" borderId="4" xfId="0" applyNumberFormat="1" applyFont="1" applyBorder="1" applyAlignment="1">
      <alignment horizontal="left" wrapText="1"/>
    </xf>
  </cellXfs>
  <cellStyles count="4">
    <cellStyle name="Обычный" xfId="0" builtinId="0"/>
    <cellStyle name="Обычный 2 2 2" xfId="1"/>
    <cellStyle name="Обычный 2 4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zoomScale="75" workbookViewId="0">
      <selection activeCell="G88" sqref="G88"/>
    </sheetView>
  </sheetViews>
  <sheetFormatPr defaultRowHeight="18.75"/>
  <cols>
    <col min="1" max="1" width="58.42578125" style="12" customWidth="1"/>
    <col min="2" max="2" width="16.28515625" style="12" customWidth="1"/>
    <col min="3" max="3" width="26.85546875" style="5" customWidth="1"/>
    <col min="4" max="4" width="11.5703125" style="5" customWidth="1"/>
    <col min="5" max="5" width="15.85546875" style="5" customWidth="1"/>
    <col min="6" max="6" width="17.7109375" style="6" customWidth="1"/>
    <col min="7" max="7" width="18.140625" style="2" customWidth="1"/>
    <col min="8" max="16384" width="9.140625" style="2"/>
  </cols>
  <sheetData>
    <row r="1" spans="4:9" ht="18">
      <c r="D1" s="38" t="s">
        <v>91</v>
      </c>
      <c r="E1" s="38"/>
      <c r="F1" s="38"/>
    </row>
    <row r="2" spans="4:9" ht="18">
      <c r="D2" s="38" t="s">
        <v>81</v>
      </c>
      <c r="E2" s="38"/>
      <c r="F2" s="38"/>
    </row>
    <row r="3" spans="4:9" ht="18">
      <c r="D3" s="38" t="s">
        <v>82</v>
      </c>
      <c r="E3" s="38"/>
      <c r="F3" s="38"/>
    </row>
    <row r="4" spans="4:9" ht="18">
      <c r="D4" s="38" t="s">
        <v>121</v>
      </c>
      <c r="E4" s="38"/>
      <c r="F4" s="38"/>
    </row>
    <row r="6" spans="4:9" ht="18">
      <c r="D6" s="38" t="s">
        <v>91</v>
      </c>
      <c r="E6" s="38"/>
      <c r="F6" s="38"/>
      <c r="G6" s="38"/>
      <c r="H6" s="38"/>
      <c r="I6" s="38"/>
    </row>
    <row r="7" spans="4:9" ht="18">
      <c r="D7" s="38" t="s">
        <v>81</v>
      </c>
      <c r="E7" s="38"/>
      <c r="F7" s="38"/>
      <c r="G7" s="38"/>
      <c r="H7" s="38"/>
      <c r="I7" s="38"/>
    </row>
    <row r="8" spans="4:9" ht="18">
      <c r="D8" s="38" t="s">
        <v>82</v>
      </c>
      <c r="E8" s="38"/>
      <c r="F8" s="38"/>
      <c r="G8" s="38"/>
      <c r="H8" s="38"/>
      <c r="I8" s="38"/>
    </row>
    <row r="9" spans="4:9" ht="18">
      <c r="D9" s="38" t="s">
        <v>83</v>
      </c>
      <c r="E9" s="38"/>
      <c r="F9" s="38"/>
      <c r="G9" s="38"/>
      <c r="H9" s="38"/>
      <c r="I9" s="38"/>
    </row>
    <row r="10" spans="4:9" ht="18">
      <c r="D10" s="38"/>
      <c r="E10" s="38"/>
      <c r="F10" s="38"/>
      <c r="G10" s="38"/>
      <c r="H10" s="38"/>
      <c r="I10" s="38"/>
    </row>
    <row r="11" spans="4:9" ht="18">
      <c r="D11" s="38" t="s">
        <v>84</v>
      </c>
      <c r="E11" s="38"/>
      <c r="F11" s="38"/>
      <c r="G11" s="38"/>
      <c r="H11" s="38"/>
      <c r="I11" s="38"/>
    </row>
    <row r="12" spans="4:9" ht="18">
      <c r="D12" s="38" t="s">
        <v>85</v>
      </c>
      <c r="E12" s="38"/>
      <c r="F12" s="38"/>
      <c r="G12" s="38"/>
      <c r="H12" s="38"/>
      <c r="I12" s="38"/>
    </row>
    <row r="13" spans="4:9" ht="18">
      <c r="D13" s="38" t="s">
        <v>86</v>
      </c>
      <c r="E13" s="38"/>
      <c r="F13" s="38"/>
      <c r="G13" s="38"/>
      <c r="H13" s="38"/>
      <c r="I13" s="38"/>
    </row>
    <row r="14" spans="4:9" ht="18">
      <c r="D14" s="38" t="s">
        <v>87</v>
      </c>
      <c r="E14" s="38"/>
      <c r="F14" s="38"/>
      <c r="G14" s="38"/>
      <c r="H14" s="38"/>
      <c r="I14" s="38"/>
    </row>
    <row r="15" spans="4:9" ht="18">
      <c r="D15" s="38" t="s">
        <v>88</v>
      </c>
      <c r="E15" s="38"/>
      <c r="F15" s="38"/>
      <c r="G15" s="38"/>
      <c r="H15" s="38"/>
      <c r="I15" s="38"/>
    </row>
    <row r="16" spans="4:9" ht="18">
      <c r="D16" s="38" t="s">
        <v>89</v>
      </c>
      <c r="E16" s="38"/>
      <c r="F16" s="38"/>
      <c r="G16" s="38"/>
      <c r="H16" s="38"/>
      <c r="I16" s="38"/>
    </row>
    <row r="17" spans="1:9" ht="18">
      <c r="D17" s="38" t="s">
        <v>90</v>
      </c>
      <c r="E17" s="38"/>
      <c r="F17" s="38"/>
      <c r="G17" s="38"/>
      <c r="H17" s="38"/>
      <c r="I17" s="38"/>
    </row>
    <row r="19" spans="1:9" s="1" customFormat="1" ht="41.25" customHeight="1">
      <c r="A19" s="58" t="s">
        <v>106</v>
      </c>
      <c r="B19" s="58"/>
      <c r="C19" s="58"/>
      <c r="D19" s="58"/>
      <c r="E19" s="58"/>
      <c r="F19" s="58"/>
      <c r="G19" s="58"/>
    </row>
    <row r="20" spans="1:9" ht="16.5" customHeight="1">
      <c r="A20" s="11"/>
      <c r="B20" s="11"/>
      <c r="C20" s="3"/>
      <c r="D20" s="3"/>
      <c r="E20" s="3"/>
    </row>
    <row r="21" spans="1:9" ht="43.5" customHeight="1">
      <c r="A21" s="59" t="s">
        <v>9</v>
      </c>
      <c r="B21" s="59"/>
      <c r="C21" s="59" t="s">
        <v>0</v>
      </c>
      <c r="D21" s="59" t="s">
        <v>12</v>
      </c>
      <c r="E21" s="59" t="s">
        <v>13</v>
      </c>
      <c r="F21" s="59" t="s">
        <v>1</v>
      </c>
      <c r="G21" s="59"/>
    </row>
    <row r="22" spans="1:9" ht="27.75" customHeight="1">
      <c r="A22" s="59"/>
      <c r="B22" s="59"/>
      <c r="C22" s="59"/>
      <c r="D22" s="59"/>
      <c r="E22" s="59"/>
      <c r="F22" s="59" t="s">
        <v>14</v>
      </c>
      <c r="G22" s="59"/>
    </row>
    <row r="23" spans="1:9" ht="21.75" customHeight="1">
      <c r="A23" s="24" t="s">
        <v>10</v>
      </c>
      <c r="B23" s="24" t="s">
        <v>11</v>
      </c>
      <c r="C23" s="59"/>
      <c r="D23" s="59"/>
      <c r="E23" s="59"/>
      <c r="F23" s="24" t="s">
        <v>15</v>
      </c>
      <c r="G23" s="24" t="s">
        <v>16</v>
      </c>
    </row>
    <row r="24" spans="1:9" ht="19.5" customHeight="1">
      <c r="A24" s="60" t="s">
        <v>2</v>
      </c>
      <c r="B24" s="60"/>
      <c r="C24" s="60"/>
      <c r="D24" s="60"/>
      <c r="E24" s="60"/>
      <c r="F24" s="60"/>
      <c r="G24" s="60"/>
    </row>
    <row r="25" spans="1:9" ht="19.5" customHeight="1">
      <c r="A25" s="55" t="s">
        <v>98</v>
      </c>
      <c r="B25" s="56"/>
      <c r="C25" s="56"/>
      <c r="D25" s="56"/>
      <c r="E25" s="57"/>
      <c r="F25" s="45"/>
      <c r="G25" s="45"/>
    </row>
    <row r="26" spans="1:9" ht="19.5" customHeight="1">
      <c r="A26" s="39" t="s">
        <v>25</v>
      </c>
      <c r="B26" s="8" t="s">
        <v>99</v>
      </c>
      <c r="C26" s="47" t="s">
        <v>100</v>
      </c>
      <c r="D26" s="46"/>
      <c r="E26" s="8" t="s">
        <v>72</v>
      </c>
      <c r="F26" s="48">
        <v>2857300</v>
      </c>
      <c r="G26" s="48">
        <f>F26</f>
        <v>2857300</v>
      </c>
    </row>
    <row r="27" spans="1:9" ht="81" customHeight="1">
      <c r="A27" s="39" t="s">
        <v>27</v>
      </c>
      <c r="B27" s="8" t="s">
        <v>99</v>
      </c>
      <c r="C27" s="47" t="s">
        <v>101</v>
      </c>
      <c r="D27" s="46"/>
      <c r="E27" s="8" t="s">
        <v>72</v>
      </c>
      <c r="F27" s="48">
        <v>845700</v>
      </c>
      <c r="G27" s="48">
        <f t="shared" ref="G27:G28" si="0">F27</f>
        <v>845700</v>
      </c>
    </row>
    <row r="28" spans="1:9" ht="61.5" customHeight="1">
      <c r="A28" s="39" t="s">
        <v>20</v>
      </c>
      <c r="B28" s="8" t="s">
        <v>99</v>
      </c>
      <c r="C28" s="47" t="s">
        <v>102</v>
      </c>
      <c r="D28" s="46"/>
      <c r="E28" s="8" t="s">
        <v>72</v>
      </c>
      <c r="F28" s="48">
        <v>290000</v>
      </c>
      <c r="G28" s="48">
        <f t="shared" si="0"/>
        <v>290000</v>
      </c>
    </row>
    <row r="29" spans="1:9" ht="24.75" customHeight="1">
      <c r="A29" s="39" t="s">
        <v>23</v>
      </c>
      <c r="B29" s="8" t="s">
        <v>99</v>
      </c>
      <c r="C29" s="47" t="s">
        <v>122</v>
      </c>
      <c r="D29" s="46"/>
      <c r="E29" s="8" t="s">
        <v>72</v>
      </c>
      <c r="F29" s="48">
        <v>10000</v>
      </c>
      <c r="G29" s="48">
        <f t="shared" ref="G29" si="1">F29</f>
        <v>10000</v>
      </c>
    </row>
    <row r="30" spans="1:9" ht="19.5" customHeight="1">
      <c r="A30" s="55" t="s">
        <v>103</v>
      </c>
      <c r="B30" s="56"/>
      <c r="C30" s="56"/>
      <c r="D30" s="56"/>
      <c r="E30" s="57"/>
      <c r="F30" s="49">
        <f>SUM(F26:F29)</f>
        <v>4003000</v>
      </c>
      <c r="G30" s="49">
        <f>SUM(G26:G29)</f>
        <v>4003000</v>
      </c>
    </row>
    <row r="31" spans="1:9" ht="19.5" customHeight="1">
      <c r="A31" s="55" t="s">
        <v>77</v>
      </c>
      <c r="B31" s="56"/>
      <c r="C31" s="56"/>
      <c r="D31" s="56"/>
      <c r="E31" s="57"/>
      <c r="F31" s="25"/>
      <c r="G31" s="25"/>
    </row>
    <row r="32" spans="1:9" ht="24" customHeight="1">
      <c r="A32" s="39" t="s">
        <v>17</v>
      </c>
      <c r="B32" s="7" t="s">
        <v>59</v>
      </c>
      <c r="C32" s="40" t="s">
        <v>60</v>
      </c>
      <c r="D32" s="8"/>
      <c r="E32" s="8" t="s">
        <v>72</v>
      </c>
      <c r="F32" s="42">
        <v>76000</v>
      </c>
      <c r="G32" s="42">
        <v>76000</v>
      </c>
    </row>
    <row r="33" spans="1:7" s="4" customFormat="1" ht="44.25" customHeight="1">
      <c r="A33" s="39" t="s">
        <v>18</v>
      </c>
      <c r="B33" s="7" t="s">
        <v>59</v>
      </c>
      <c r="C33" s="40" t="s">
        <v>61</v>
      </c>
      <c r="D33" s="9"/>
      <c r="E33" s="8" t="s">
        <v>72</v>
      </c>
      <c r="F33" s="42">
        <v>588498</v>
      </c>
      <c r="G33" s="43">
        <f>F33</f>
        <v>588498</v>
      </c>
    </row>
    <row r="34" spans="1:7" ht="80.25" customHeight="1">
      <c r="A34" s="39" t="s">
        <v>19</v>
      </c>
      <c r="B34" s="7" t="s">
        <v>59</v>
      </c>
      <c r="C34" s="40" t="s">
        <v>62</v>
      </c>
      <c r="D34" s="8"/>
      <c r="E34" s="8" t="s">
        <v>72</v>
      </c>
      <c r="F34" s="42">
        <v>177702</v>
      </c>
      <c r="G34" s="43">
        <f t="shared" ref="G34:G85" si="2">F34</f>
        <v>177702</v>
      </c>
    </row>
    <row r="35" spans="1:7" ht="42" customHeight="1">
      <c r="A35" s="39" t="s">
        <v>18</v>
      </c>
      <c r="B35" s="7" t="s">
        <v>59</v>
      </c>
      <c r="C35" s="40" t="s">
        <v>63</v>
      </c>
      <c r="D35" s="8"/>
      <c r="E35" s="8" t="s">
        <v>72</v>
      </c>
      <c r="F35" s="42">
        <v>4184108</v>
      </c>
      <c r="G35" s="43">
        <f t="shared" si="2"/>
        <v>4184108</v>
      </c>
    </row>
    <row r="36" spans="1:7" ht="58.5" customHeight="1">
      <c r="A36" s="39" t="s">
        <v>95</v>
      </c>
      <c r="B36" s="7" t="s">
        <v>59</v>
      </c>
      <c r="C36" s="41" t="s">
        <v>94</v>
      </c>
      <c r="D36" s="8"/>
      <c r="E36" s="8" t="s">
        <v>72</v>
      </c>
      <c r="F36" s="42">
        <v>19991</v>
      </c>
      <c r="G36" s="43">
        <f t="shared" ref="G36" si="3">F36</f>
        <v>19991</v>
      </c>
    </row>
    <row r="37" spans="1:7" ht="78.75" customHeight="1">
      <c r="A37" s="39" t="s">
        <v>19</v>
      </c>
      <c r="B37" s="7" t="s">
        <v>59</v>
      </c>
      <c r="C37" s="40" t="s">
        <v>64</v>
      </c>
      <c r="D37" s="8"/>
      <c r="E37" s="8" t="s">
        <v>72</v>
      </c>
      <c r="F37" s="42">
        <v>1263601</v>
      </c>
      <c r="G37" s="43">
        <f t="shared" si="2"/>
        <v>1263601</v>
      </c>
    </row>
    <row r="38" spans="1:7" ht="62.25" customHeight="1">
      <c r="A38" s="39" t="s">
        <v>20</v>
      </c>
      <c r="B38" s="7" t="s">
        <v>59</v>
      </c>
      <c r="C38" s="40" t="s">
        <v>65</v>
      </c>
      <c r="D38" s="8"/>
      <c r="E38" s="8" t="s">
        <v>72</v>
      </c>
      <c r="F38" s="42">
        <v>858000</v>
      </c>
      <c r="G38" s="43">
        <f t="shared" si="2"/>
        <v>858000</v>
      </c>
    </row>
    <row r="39" spans="1:7" ht="60.75" customHeight="1">
      <c r="A39" s="39" t="s">
        <v>20</v>
      </c>
      <c r="B39" s="7" t="s">
        <v>59</v>
      </c>
      <c r="C39" s="40" t="s">
        <v>69</v>
      </c>
      <c r="D39" s="8"/>
      <c r="E39" s="8" t="s">
        <v>92</v>
      </c>
      <c r="F39" s="42">
        <v>7600</v>
      </c>
      <c r="G39" s="43">
        <f t="shared" si="2"/>
        <v>7600</v>
      </c>
    </row>
    <row r="40" spans="1:7" ht="41.25" customHeight="1">
      <c r="A40" s="39" t="s">
        <v>21</v>
      </c>
      <c r="B40" s="7" t="s">
        <v>59</v>
      </c>
      <c r="C40" s="40" t="s">
        <v>66</v>
      </c>
      <c r="D40" s="8"/>
      <c r="E40" s="8" t="s">
        <v>72</v>
      </c>
      <c r="F40" s="42">
        <v>35000</v>
      </c>
      <c r="G40" s="43">
        <f t="shared" si="2"/>
        <v>35000</v>
      </c>
    </row>
    <row r="41" spans="1:7" ht="28.5" customHeight="1">
      <c r="A41" s="39" t="s">
        <v>22</v>
      </c>
      <c r="B41" s="7" t="s">
        <v>59</v>
      </c>
      <c r="C41" s="40" t="s">
        <v>67</v>
      </c>
      <c r="D41" s="8"/>
      <c r="E41" s="8" t="s">
        <v>72</v>
      </c>
      <c r="F41" s="42">
        <v>10100</v>
      </c>
      <c r="G41" s="43">
        <f t="shared" si="2"/>
        <v>10100</v>
      </c>
    </row>
    <row r="42" spans="1:7" ht="29.25" customHeight="1">
      <c r="A42" s="39" t="s">
        <v>23</v>
      </c>
      <c r="B42" s="7" t="s">
        <v>59</v>
      </c>
      <c r="C42" s="40" t="s">
        <v>68</v>
      </c>
      <c r="D42" s="8"/>
      <c r="E42" s="8" t="s">
        <v>72</v>
      </c>
      <c r="F42" s="42">
        <v>75000</v>
      </c>
      <c r="G42" s="43">
        <f t="shared" si="2"/>
        <v>75000</v>
      </c>
    </row>
    <row r="43" spans="1:7" ht="26.25" customHeight="1">
      <c r="A43" s="39" t="s">
        <v>114</v>
      </c>
      <c r="B43" s="7" t="s">
        <v>59</v>
      </c>
      <c r="C43" s="41" t="s">
        <v>115</v>
      </c>
      <c r="D43" s="8"/>
      <c r="E43" s="8" t="s">
        <v>72</v>
      </c>
      <c r="F43" s="42">
        <v>950000</v>
      </c>
      <c r="G43" s="43">
        <f t="shared" ref="G43" si="4">F43</f>
        <v>950000</v>
      </c>
    </row>
    <row r="44" spans="1:7" ht="24" customHeight="1">
      <c r="A44" s="39" t="s">
        <v>24</v>
      </c>
      <c r="B44" s="7" t="s">
        <v>59</v>
      </c>
      <c r="C44" s="40" t="s">
        <v>70</v>
      </c>
      <c r="D44" s="8"/>
      <c r="E44" s="8" t="s">
        <v>72</v>
      </c>
      <c r="F44" s="42">
        <v>100000</v>
      </c>
      <c r="G44" s="43">
        <f t="shared" si="2"/>
        <v>100000</v>
      </c>
    </row>
    <row r="45" spans="1:7" s="4" customFormat="1" ht="60" customHeight="1">
      <c r="A45" s="39" t="s">
        <v>20</v>
      </c>
      <c r="B45" s="7" t="s">
        <v>59</v>
      </c>
      <c r="C45" s="40" t="s">
        <v>29</v>
      </c>
      <c r="D45" s="8"/>
      <c r="E45" s="8" t="s">
        <v>72</v>
      </c>
      <c r="F45" s="42">
        <v>10000</v>
      </c>
      <c r="G45" s="43">
        <f t="shared" si="2"/>
        <v>10000</v>
      </c>
    </row>
    <row r="46" spans="1:7" ht="59.25" customHeight="1">
      <c r="A46" s="39" t="s">
        <v>20</v>
      </c>
      <c r="B46" s="7" t="s">
        <v>59</v>
      </c>
      <c r="C46" s="40" t="s">
        <v>30</v>
      </c>
      <c r="D46" s="8"/>
      <c r="E46" s="8" t="s">
        <v>72</v>
      </c>
      <c r="F46" s="42">
        <v>5000</v>
      </c>
      <c r="G46" s="43">
        <f t="shared" si="2"/>
        <v>5000</v>
      </c>
    </row>
    <row r="47" spans="1:7" ht="59.25" customHeight="1">
      <c r="A47" s="39" t="s">
        <v>20</v>
      </c>
      <c r="B47" s="7" t="s">
        <v>59</v>
      </c>
      <c r="C47" s="40" t="s">
        <v>31</v>
      </c>
      <c r="D47" s="8"/>
      <c r="E47" s="8" t="s">
        <v>72</v>
      </c>
      <c r="F47" s="42">
        <v>575500</v>
      </c>
      <c r="G47" s="43">
        <f t="shared" si="2"/>
        <v>575500</v>
      </c>
    </row>
    <row r="48" spans="1:7" ht="62.25" customHeight="1">
      <c r="A48" s="39" t="s">
        <v>20</v>
      </c>
      <c r="B48" s="7" t="s">
        <v>59</v>
      </c>
      <c r="C48" s="40" t="s">
        <v>32</v>
      </c>
      <c r="D48" s="8"/>
      <c r="E48" s="8" t="s">
        <v>72</v>
      </c>
      <c r="F48" s="42">
        <v>193000</v>
      </c>
      <c r="G48" s="43">
        <f t="shared" si="2"/>
        <v>193000</v>
      </c>
    </row>
    <row r="49" spans="1:7" ht="23.25" customHeight="1">
      <c r="A49" s="39" t="s">
        <v>97</v>
      </c>
      <c r="B49" s="7" t="s">
        <v>59</v>
      </c>
      <c r="C49" s="41" t="s">
        <v>96</v>
      </c>
      <c r="D49" s="8"/>
      <c r="E49" s="8" t="s">
        <v>72</v>
      </c>
      <c r="F49" s="42">
        <v>342000</v>
      </c>
      <c r="G49" s="43">
        <f t="shared" ref="G49" si="5">F49</f>
        <v>342000</v>
      </c>
    </row>
    <row r="50" spans="1:7" ht="45.75" customHeight="1">
      <c r="A50" s="39" t="s">
        <v>18</v>
      </c>
      <c r="B50" s="7" t="s">
        <v>59</v>
      </c>
      <c r="C50" s="40" t="s">
        <v>33</v>
      </c>
      <c r="D50" s="10"/>
      <c r="E50" s="8" t="s">
        <v>93</v>
      </c>
      <c r="F50" s="42">
        <v>340629.8</v>
      </c>
      <c r="G50" s="43">
        <f t="shared" si="2"/>
        <v>340629.8</v>
      </c>
    </row>
    <row r="51" spans="1:7" ht="81" customHeight="1">
      <c r="A51" s="39" t="s">
        <v>19</v>
      </c>
      <c r="B51" s="7" t="s">
        <v>59</v>
      </c>
      <c r="C51" s="40" t="s">
        <v>34</v>
      </c>
      <c r="D51" s="8"/>
      <c r="E51" s="8" t="s">
        <v>93</v>
      </c>
      <c r="F51" s="42">
        <v>102870.2</v>
      </c>
      <c r="G51" s="43">
        <f t="shared" si="2"/>
        <v>102870.2</v>
      </c>
    </row>
    <row r="52" spans="1:7" ht="63" customHeight="1">
      <c r="A52" s="39" t="s">
        <v>20</v>
      </c>
      <c r="B52" s="7" t="s">
        <v>59</v>
      </c>
      <c r="C52" s="40" t="s">
        <v>35</v>
      </c>
      <c r="D52" s="8"/>
      <c r="E52" s="8" t="s">
        <v>72</v>
      </c>
      <c r="F52" s="42">
        <v>30000</v>
      </c>
      <c r="G52" s="43">
        <f t="shared" si="2"/>
        <v>30000</v>
      </c>
    </row>
    <row r="53" spans="1:7" ht="62.25" customHeight="1">
      <c r="A53" s="39" t="s">
        <v>20</v>
      </c>
      <c r="B53" s="7" t="s">
        <v>59</v>
      </c>
      <c r="C53" s="40" t="s">
        <v>36</v>
      </c>
      <c r="D53" s="8"/>
      <c r="E53" s="8" t="s">
        <v>72</v>
      </c>
      <c r="F53" s="42">
        <v>40000</v>
      </c>
      <c r="G53" s="43">
        <f t="shared" si="2"/>
        <v>40000</v>
      </c>
    </row>
    <row r="54" spans="1:7" ht="64.5" customHeight="1">
      <c r="A54" s="39" t="s">
        <v>20</v>
      </c>
      <c r="B54" s="7" t="s">
        <v>59</v>
      </c>
      <c r="C54" s="40" t="s">
        <v>37</v>
      </c>
      <c r="D54" s="8"/>
      <c r="E54" s="8" t="s">
        <v>73</v>
      </c>
      <c r="F54" s="42">
        <v>4560000</v>
      </c>
      <c r="G54" s="43">
        <f t="shared" si="2"/>
        <v>4560000</v>
      </c>
    </row>
    <row r="55" spans="1:7" ht="63" customHeight="1">
      <c r="A55" s="39" t="s">
        <v>20</v>
      </c>
      <c r="B55" s="7" t="s">
        <v>59</v>
      </c>
      <c r="C55" s="40" t="s">
        <v>38</v>
      </c>
      <c r="D55" s="8"/>
      <c r="E55" s="8" t="s">
        <v>73</v>
      </c>
      <c r="F55" s="42">
        <v>3200000</v>
      </c>
      <c r="G55" s="43">
        <f t="shared" si="2"/>
        <v>3200000</v>
      </c>
    </row>
    <row r="56" spans="1:7" ht="59.25" customHeight="1">
      <c r="A56" s="39" t="s">
        <v>20</v>
      </c>
      <c r="B56" s="7" t="s">
        <v>59</v>
      </c>
      <c r="C56" s="40" t="s">
        <v>39</v>
      </c>
      <c r="D56" s="10"/>
      <c r="E56" s="8" t="s">
        <v>73</v>
      </c>
      <c r="F56" s="42">
        <v>1279045.54</v>
      </c>
      <c r="G56" s="43">
        <f t="shared" si="2"/>
        <v>1279045.54</v>
      </c>
    </row>
    <row r="57" spans="1:7" ht="60" customHeight="1">
      <c r="A57" s="39" t="s">
        <v>20</v>
      </c>
      <c r="B57" s="7" t="s">
        <v>59</v>
      </c>
      <c r="C57" s="40" t="s">
        <v>40</v>
      </c>
      <c r="D57" s="8"/>
      <c r="E57" s="8" t="s">
        <v>72</v>
      </c>
      <c r="F57" s="42">
        <v>50000</v>
      </c>
      <c r="G57" s="43">
        <f t="shared" si="2"/>
        <v>50000</v>
      </c>
    </row>
    <row r="58" spans="1:7" ht="69" customHeight="1">
      <c r="A58" s="39" t="s">
        <v>20</v>
      </c>
      <c r="B58" s="7" t="s">
        <v>59</v>
      </c>
      <c r="C58" s="40" t="s">
        <v>41</v>
      </c>
      <c r="D58" s="8"/>
      <c r="E58" s="8" t="s">
        <v>72</v>
      </c>
      <c r="F58" s="42">
        <v>10000</v>
      </c>
      <c r="G58" s="43">
        <f t="shared" si="2"/>
        <v>10000</v>
      </c>
    </row>
    <row r="59" spans="1:7" ht="69" customHeight="1">
      <c r="A59" s="39" t="s">
        <v>111</v>
      </c>
      <c r="B59" s="7" t="s">
        <v>59</v>
      </c>
      <c r="C59" s="41" t="s">
        <v>123</v>
      </c>
      <c r="D59" s="8"/>
      <c r="E59" s="8" t="s">
        <v>72</v>
      </c>
      <c r="F59" s="42">
        <v>34503.660000000003</v>
      </c>
      <c r="G59" s="43">
        <f t="shared" ref="G59" si="6">F59</f>
        <v>34503.660000000003</v>
      </c>
    </row>
    <row r="60" spans="1:7" s="4" customFormat="1" ht="67.5" customHeight="1">
      <c r="A60" s="39" t="s">
        <v>20</v>
      </c>
      <c r="B60" s="7" t="s">
        <v>59</v>
      </c>
      <c r="C60" s="40" t="s">
        <v>42</v>
      </c>
      <c r="D60" s="8"/>
      <c r="E60" s="8" t="s">
        <v>72</v>
      </c>
      <c r="F60" s="42">
        <v>793256.34</v>
      </c>
      <c r="G60" s="43">
        <f t="shared" si="2"/>
        <v>793256.34</v>
      </c>
    </row>
    <row r="61" spans="1:7" s="4" customFormat="1" ht="67.5" customHeight="1">
      <c r="A61" s="39" t="s">
        <v>111</v>
      </c>
      <c r="B61" s="7" t="s">
        <v>59</v>
      </c>
      <c r="C61" s="41" t="s">
        <v>109</v>
      </c>
      <c r="D61" s="8"/>
      <c r="E61" s="8" t="s">
        <v>110</v>
      </c>
      <c r="F61" s="42">
        <v>1894340</v>
      </c>
      <c r="G61" s="43">
        <f t="shared" ref="G61" si="7">F61</f>
        <v>1894340</v>
      </c>
    </row>
    <row r="62" spans="1:7" s="4" customFormat="1" ht="63" customHeight="1">
      <c r="A62" s="39" t="s">
        <v>20</v>
      </c>
      <c r="B62" s="7" t="s">
        <v>59</v>
      </c>
      <c r="C62" s="41" t="s">
        <v>124</v>
      </c>
      <c r="D62" s="8"/>
      <c r="E62" s="8" t="s">
        <v>72</v>
      </c>
      <c r="F62" s="42">
        <v>40000</v>
      </c>
      <c r="G62" s="43">
        <f t="shared" si="2"/>
        <v>40000</v>
      </c>
    </row>
    <row r="63" spans="1:7" s="4" customFormat="1" ht="66.75" customHeight="1">
      <c r="A63" s="39" t="s">
        <v>20</v>
      </c>
      <c r="B63" s="7" t="s">
        <v>59</v>
      </c>
      <c r="C63" s="41" t="s">
        <v>116</v>
      </c>
      <c r="D63" s="8"/>
      <c r="E63" s="8" t="s">
        <v>112</v>
      </c>
      <c r="F63" s="42">
        <v>318700</v>
      </c>
      <c r="G63" s="43">
        <f t="shared" ref="G63" si="8">F63</f>
        <v>318700</v>
      </c>
    </row>
    <row r="64" spans="1:7" s="4" customFormat="1" ht="99" customHeight="1">
      <c r="A64" s="39" t="s">
        <v>108</v>
      </c>
      <c r="B64" s="7" t="s">
        <v>59</v>
      </c>
      <c r="C64" s="41" t="s">
        <v>107</v>
      </c>
      <c r="D64" s="8"/>
      <c r="E64" s="8" t="s">
        <v>72</v>
      </c>
      <c r="F64" s="42">
        <v>2000000</v>
      </c>
      <c r="G64" s="43">
        <f t="shared" ref="G64" si="9">F64</f>
        <v>2000000</v>
      </c>
    </row>
    <row r="65" spans="1:7" s="4" customFormat="1" ht="62.25" customHeight="1">
      <c r="A65" s="39" t="s">
        <v>20</v>
      </c>
      <c r="B65" s="7" t="s">
        <v>59</v>
      </c>
      <c r="C65" s="40" t="s">
        <v>43</v>
      </c>
      <c r="D65" s="8"/>
      <c r="E65" s="8" t="s">
        <v>72</v>
      </c>
      <c r="F65" s="42">
        <v>1500000</v>
      </c>
      <c r="G65" s="43">
        <f t="shared" si="2"/>
        <v>1500000</v>
      </c>
    </row>
    <row r="66" spans="1:7" s="4" customFormat="1" ht="58.5" customHeight="1">
      <c r="A66" s="39" t="s">
        <v>20</v>
      </c>
      <c r="B66" s="7" t="s">
        <v>59</v>
      </c>
      <c r="C66" s="40" t="s">
        <v>44</v>
      </c>
      <c r="D66" s="8"/>
      <c r="E66" s="8" t="s">
        <v>72</v>
      </c>
      <c r="F66" s="42">
        <v>20000</v>
      </c>
      <c r="G66" s="43">
        <f t="shared" si="2"/>
        <v>20000</v>
      </c>
    </row>
    <row r="67" spans="1:7" s="4" customFormat="1" ht="66.75" customHeight="1">
      <c r="A67" s="39" t="s">
        <v>20</v>
      </c>
      <c r="B67" s="7" t="s">
        <v>59</v>
      </c>
      <c r="C67" s="40" t="s">
        <v>45</v>
      </c>
      <c r="D67" s="8"/>
      <c r="E67" s="8" t="s">
        <v>72</v>
      </c>
      <c r="F67" s="42">
        <v>573702</v>
      </c>
      <c r="G67" s="43">
        <f t="shared" si="2"/>
        <v>573702</v>
      </c>
    </row>
    <row r="68" spans="1:7" s="4" customFormat="1" ht="66.75" customHeight="1">
      <c r="A68" s="39" t="s">
        <v>20</v>
      </c>
      <c r="B68" s="7" t="s">
        <v>59</v>
      </c>
      <c r="C68" s="41" t="s">
        <v>125</v>
      </c>
      <c r="D68" s="8"/>
      <c r="E68" s="8" t="s">
        <v>72</v>
      </c>
      <c r="F68" s="42">
        <v>532000</v>
      </c>
      <c r="G68" s="43">
        <f t="shared" ref="G68" si="10">F68</f>
        <v>532000</v>
      </c>
    </row>
    <row r="69" spans="1:7" s="4" customFormat="1" ht="61.5" customHeight="1">
      <c r="A69" s="39" t="s">
        <v>20</v>
      </c>
      <c r="B69" s="7" t="s">
        <v>59</v>
      </c>
      <c r="C69" s="40" t="s">
        <v>117</v>
      </c>
      <c r="D69" s="8"/>
      <c r="E69" s="8" t="s">
        <v>120</v>
      </c>
      <c r="F69" s="42">
        <v>24146798</v>
      </c>
      <c r="G69" s="43">
        <f t="shared" si="2"/>
        <v>24146798</v>
      </c>
    </row>
    <row r="70" spans="1:7" ht="61.5" customHeight="1">
      <c r="A70" s="39" t="s">
        <v>20</v>
      </c>
      <c r="B70" s="7" t="s">
        <v>59</v>
      </c>
      <c r="C70" s="40" t="s">
        <v>46</v>
      </c>
      <c r="D70" s="8"/>
      <c r="E70" s="8" t="s">
        <v>72</v>
      </c>
      <c r="F70" s="42">
        <f>10000</f>
        <v>10000</v>
      </c>
      <c r="G70" s="43">
        <f t="shared" si="2"/>
        <v>10000</v>
      </c>
    </row>
    <row r="71" spans="1:7" ht="25.5" customHeight="1">
      <c r="A71" s="39" t="s">
        <v>28</v>
      </c>
      <c r="B71" s="7" t="s">
        <v>59</v>
      </c>
      <c r="C71" s="40" t="s">
        <v>55</v>
      </c>
      <c r="D71" s="8"/>
      <c r="E71" s="8" t="s">
        <v>72</v>
      </c>
      <c r="F71" s="42">
        <f>120000</f>
        <v>120000</v>
      </c>
      <c r="G71" s="43">
        <f t="shared" ref="G71:G74" si="11">F71</f>
        <v>120000</v>
      </c>
    </row>
    <row r="72" spans="1:7" ht="57.75" customHeight="1">
      <c r="A72" s="39" t="s">
        <v>20</v>
      </c>
      <c r="B72" s="7" t="s">
        <v>59</v>
      </c>
      <c r="C72" s="40" t="s">
        <v>56</v>
      </c>
      <c r="D72" s="8"/>
      <c r="E72" s="8" t="s">
        <v>72</v>
      </c>
      <c r="F72" s="42">
        <f>50000</f>
        <v>50000</v>
      </c>
      <c r="G72" s="43">
        <f t="shared" si="11"/>
        <v>50000</v>
      </c>
    </row>
    <row r="73" spans="1:7" ht="64.5" customHeight="1">
      <c r="A73" s="39" t="s">
        <v>20</v>
      </c>
      <c r="B73" s="7" t="s">
        <v>59</v>
      </c>
      <c r="C73" s="40" t="s">
        <v>57</v>
      </c>
      <c r="D73" s="8"/>
      <c r="E73" s="8" t="s">
        <v>72</v>
      </c>
      <c r="F73" s="42">
        <v>150000</v>
      </c>
      <c r="G73" s="43">
        <f t="shared" si="11"/>
        <v>150000</v>
      </c>
    </row>
    <row r="74" spans="1:7" ht="60.75" customHeight="1">
      <c r="A74" s="39" t="s">
        <v>20</v>
      </c>
      <c r="B74" s="7" t="s">
        <v>59</v>
      </c>
      <c r="C74" s="40" t="s">
        <v>58</v>
      </c>
      <c r="D74" s="8"/>
      <c r="E74" s="8" t="s">
        <v>72</v>
      </c>
      <c r="F74" s="42">
        <v>40000</v>
      </c>
      <c r="G74" s="43">
        <f t="shared" si="11"/>
        <v>40000</v>
      </c>
    </row>
    <row r="75" spans="1:7" ht="60.75" customHeight="1">
      <c r="A75" s="39" t="s">
        <v>20</v>
      </c>
      <c r="B75" s="7" t="s">
        <v>59</v>
      </c>
      <c r="C75" s="41" t="s">
        <v>113</v>
      </c>
      <c r="D75" s="8"/>
      <c r="E75" s="8" t="s">
        <v>72</v>
      </c>
      <c r="F75" s="42">
        <v>80000</v>
      </c>
      <c r="G75" s="43">
        <f t="shared" ref="G75" si="12">F75</f>
        <v>80000</v>
      </c>
    </row>
    <row r="76" spans="1:7" ht="24.75" customHeight="1">
      <c r="A76" s="52" t="s">
        <v>79</v>
      </c>
      <c r="B76" s="53"/>
      <c r="C76" s="53"/>
      <c r="D76" s="53"/>
      <c r="E76" s="54"/>
      <c r="F76" s="44">
        <f>SUM(F32:F75)</f>
        <v>51386945.539999999</v>
      </c>
      <c r="G76" s="44">
        <f>SUM(G32:G75)</f>
        <v>51386945.539999999</v>
      </c>
    </row>
    <row r="77" spans="1:7" ht="24.75" customHeight="1">
      <c r="A77" s="52" t="s">
        <v>78</v>
      </c>
      <c r="B77" s="53"/>
      <c r="C77" s="53"/>
      <c r="D77" s="53"/>
      <c r="E77" s="54"/>
      <c r="F77" s="37"/>
      <c r="G77" s="37"/>
    </row>
    <row r="78" spans="1:7" ht="24.75" customHeight="1">
      <c r="A78" s="39" t="s">
        <v>25</v>
      </c>
      <c r="B78" s="7" t="s">
        <v>71</v>
      </c>
      <c r="C78" s="40" t="s">
        <v>47</v>
      </c>
      <c r="D78" s="8"/>
      <c r="E78" s="8" t="s">
        <v>72</v>
      </c>
      <c r="F78" s="42">
        <v>12694771.5</v>
      </c>
      <c r="G78" s="43">
        <f t="shared" si="2"/>
        <v>12694771.5</v>
      </c>
    </row>
    <row r="79" spans="1:7" ht="42" customHeight="1">
      <c r="A79" s="39" t="s">
        <v>26</v>
      </c>
      <c r="B79" s="7" t="s">
        <v>71</v>
      </c>
      <c r="C79" s="40" t="s">
        <v>48</v>
      </c>
      <c r="D79" s="8"/>
      <c r="E79" s="8" t="s">
        <v>72</v>
      </c>
      <c r="F79" s="42">
        <v>70000</v>
      </c>
      <c r="G79" s="43">
        <f t="shared" si="2"/>
        <v>70000</v>
      </c>
    </row>
    <row r="80" spans="1:7" ht="79.5" customHeight="1">
      <c r="A80" s="39" t="s">
        <v>27</v>
      </c>
      <c r="B80" s="7" t="s">
        <v>71</v>
      </c>
      <c r="C80" s="40" t="s">
        <v>49</v>
      </c>
      <c r="D80" s="8"/>
      <c r="E80" s="8" t="s">
        <v>72</v>
      </c>
      <c r="F80" s="42">
        <v>3083351.67</v>
      </c>
      <c r="G80" s="43">
        <f t="shared" si="2"/>
        <v>3083351.67</v>
      </c>
    </row>
    <row r="81" spans="1:7" ht="60" customHeight="1">
      <c r="A81" s="39" t="s">
        <v>20</v>
      </c>
      <c r="B81" s="7" t="s">
        <v>71</v>
      </c>
      <c r="C81" s="40" t="s">
        <v>50</v>
      </c>
      <c r="D81" s="8"/>
      <c r="E81" s="8" t="s">
        <v>72</v>
      </c>
      <c r="F81" s="42">
        <v>1661200.22</v>
      </c>
      <c r="G81" s="43">
        <f t="shared" si="2"/>
        <v>1661200.22</v>
      </c>
    </row>
    <row r="82" spans="1:7" ht="43.5" customHeight="1">
      <c r="A82" s="39" t="s">
        <v>21</v>
      </c>
      <c r="B82" s="7" t="s">
        <v>71</v>
      </c>
      <c r="C82" s="40" t="s">
        <v>51</v>
      </c>
      <c r="D82" s="8"/>
      <c r="E82" s="8" t="s">
        <v>72</v>
      </c>
      <c r="F82" s="42">
        <v>48500</v>
      </c>
      <c r="G82" s="43">
        <f t="shared" si="2"/>
        <v>48500</v>
      </c>
    </row>
    <row r="83" spans="1:7" ht="24" customHeight="1">
      <c r="A83" s="39" t="s">
        <v>22</v>
      </c>
      <c r="B83" s="7" t="s">
        <v>71</v>
      </c>
      <c r="C83" s="40" t="s">
        <v>52</v>
      </c>
      <c r="D83" s="8"/>
      <c r="E83" s="8" t="s">
        <v>72</v>
      </c>
      <c r="F83" s="42">
        <v>10100</v>
      </c>
      <c r="G83" s="43">
        <f t="shared" si="2"/>
        <v>10100</v>
      </c>
    </row>
    <row r="84" spans="1:7" ht="24" customHeight="1">
      <c r="A84" s="39" t="s">
        <v>23</v>
      </c>
      <c r="B84" s="7" t="s">
        <v>71</v>
      </c>
      <c r="C84" s="40" t="s">
        <v>53</v>
      </c>
      <c r="D84" s="8"/>
      <c r="E84" s="8" t="s">
        <v>72</v>
      </c>
      <c r="F84" s="42">
        <v>108417.78</v>
      </c>
      <c r="G84" s="43">
        <f t="shared" si="2"/>
        <v>108417.78</v>
      </c>
    </row>
    <row r="85" spans="1:7" ht="59.25" customHeight="1">
      <c r="A85" s="39" t="s">
        <v>20</v>
      </c>
      <c r="B85" s="7" t="s">
        <v>71</v>
      </c>
      <c r="C85" s="40" t="s">
        <v>54</v>
      </c>
      <c r="D85" s="10"/>
      <c r="E85" s="8" t="s">
        <v>72</v>
      </c>
      <c r="F85" s="42">
        <v>260000</v>
      </c>
      <c r="G85" s="43">
        <f t="shared" si="2"/>
        <v>260000</v>
      </c>
    </row>
    <row r="86" spans="1:7" ht="59.25" customHeight="1">
      <c r="A86" s="39" t="s">
        <v>20</v>
      </c>
      <c r="B86" s="7" t="s">
        <v>71</v>
      </c>
      <c r="C86" s="51" t="s">
        <v>119</v>
      </c>
      <c r="D86" s="10"/>
      <c r="E86" s="8" t="s">
        <v>118</v>
      </c>
      <c r="F86" s="42">
        <v>36782</v>
      </c>
      <c r="G86" s="43">
        <f t="shared" ref="G86" si="13">F86</f>
        <v>36782</v>
      </c>
    </row>
    <row r="87" spans="1:7" s="4" customFormat="1" ht="20.25" customHeight="1">
      <c r="A87" s="36" t="s">
        <v>80</v>
      </c>
      <c r="B87" s="7"/>
      <c r="C87" s="35"/>
      <c r="D87" s="8"/>
      <c r="E87" s="8"/>
      <c r="F87" s="44">
        <f>SUM(F78:F86)</f>
        <v>17973123.170000002</v>
      </c>
      <c r="G87" s="44">
        <f>SUM(G78:G86)</f>
        <v>17973123.170000002</v>
      </c>
    </row>
    <row r="88" spans="1:7" s="4" customFormat="1" ht="22.5" customHeight="1">
      <c r="A88" s="13" t="s">
        <v>3</v>
      </c>
      <c r="B88" s="13"/>
      <c r="C88" s="14" t="s">
        <v>4</v>
      </c>
      <c r="D88" s="14"/>
      <c r="E88" s="14"/>
      <c r="F88" s="15">
        <f>F30+F76+F87</f>
        <v>73363068.710000008</v>
      </c>
      <c r="G88" s="15">
        <f>G30+G76+G87</f>
        <v>73363068.710000008</v>
      </c>
    </row>
    <row r="89" spans="1:7" s="1" customFormat="1">
      <c r="A89" s="13"/>
      <c r="B89" s="13"/>
      <c r="C89" s="14"/>
      <c r="D89" s="14"/>
      <c r="E89" s="14"/>
      <c r="F89" s="15"/>
      <c r="G89" s="26"/>
    </row>
    <row r="90" spans="1:7" ht="45" customHeight="1">
      <c r="A90" s="63" t="s">
        <v>5</v>
      </c>
      <c r="B90" s="64"/>
      <c r="C90" s="64"/>
      <c r="D90" s="64"/>
      <c r="E90" s="64"/>
      <c r="F90" s="64"/>
      <c r="G90" s="65"/>
    </row>
    <row r="91" spans="1:7" ht="24" customHeight="1">
      <c r="A91" s="63" t="s">
        <v>77</v>
      </c>
      <c r="B91" s="64"/>
      <c r="C91" s="64"/>
      <c r="D91" s="64"/>
      <c r="E91" s="64"/>
      <c r="F91" s="29"/>
      <c r="G91" s="30"/>
    </row>
    <row r="92" spans="1:7" ht="75">
      <c r="A92" s="27" t="s">
        <v>104</v>
      </c>
      <c r="B92" s="28" t="s">
        <v>76</v>
      </c>
      <c r="C92" s="50" t="s">
        <v>105</v>
      </c>
      <c r="D92" s="34"/>
      <c r="E92" s="28"/>
      <c r="F92" s="16">
        <v>0</v>
      </c>
      <c r="G92" s="16">
        <f>F92</f>
        <v>0</v>
      </c>
    </row>
    <row r="93" spans="1:7" ht="98.25" customHeight="1">
      <c r="A93" s="17" t="s">
        <v>6</v>
      </c>
      <c r="B93" s="17"/>
      <c r="C93" s="14" t="s">
        <v>4</v>
      </c>
      <c r="D93" s="14"/>
      <c r="E93" s="14"/>
      <c r="F93" s="31">
        <f>SUM(F92)</f>
        <v>0</v>
      </c>
      <c r="G93" s="31">
        <f>SUM(G92)</f>
        <v>0</v>
      </c>
    </row>
    <row r="94" spans="1:7">
      <c r="A94" s="66" t="s">
        <v>75</v>
      </c>
      <c r="B94" s="67"/>
      <c r="C94" s="14" t="s">
        <v>4</v>
      </c>
      <c r="D94" s="14" t="s">
        <v>4</v>
      </c>
      <c r="E94" s="14" t="s">
        <v>4</v>
      </c>
      <c r="F94" s="18">
        <f>F88+F93</f>
        <v>73363068.710000008</v>
      </c>
      <c r="G94" s="18">
        <f>G88+G93</f>
        <v>73363068.710000008</v>
      </c>
    </row>
    <row r="95" spans="1:7">
      <c r="A95" s="19"/>
      <c r="B95" s="19"/>
      <c r="C95" s="20"/>
      <c r="D95" s="20"/>
      <c r="E95" s="20"/>
      <c r="F95" s="21"/>
    </row>
    <row r="96" spans="1:7" ht="31.5">
      <c r="A96" s="22" t="s">
        <v>74</v>
      </c>
      <c r="B96" s="22"/>
      <c r="C96" s="32"/>
      <c r="D96" s="61" t="s">
        <v>7</v>
      </c>
      <c r="E96" s="61"/>
      <c r="F96" s="61"/>
    </row>
    <row r="97" spans="1:6" ht="18">
      <c r="A97" s="33"/>
      <c r="B97" s="33"/>
      <c r="C97" s="23" t="s">
        <v>8</v>
      </c>
      <c r="D97" s="62"/>
      <c r="E97" s="62"/>
      <c r="F97" s="62"/>
    </row>
  </sheetData>
  <mergeCells count="18">
    <mergeCell ref="D96:F96"/>
    <mergeCell ref="D97:F97"/>
    <mergeCell ref="A90:G90"/>
    <mergeCell ref="A94:B94"/>
    <mergeCell ref="A91:E91"/>
    <mergeCell ref="A77:E77"/>
    <mergeCell ref="A76:E76"/>
    <mergeCell ref="A25:E25"/>
    <mergeCell ref="A30:E30"/>
    <mergeCell ref="A19:G19"/>
    <mergeCell ref="F21:G21"/>
    <mergeCell ref="F22:G22"/>
    <mergeCell ref="C21:C23"/>
    <mergeCell ref="D21:D23"/>
    <mergeCell ref="E21:E23"/>
    <mergeCell ref="A21:B22"/>
    <mergeCell ref="A24:G24"/>
    <mergeCell ref="A31:E31"/>
  </mergeCells>
  <phoneticPr fontId="1" type="noConversion"/>
  <pageMargins left="0.98425196850393704" right="0.19685039370078741" top="0.39370078740157483" bottom="0.39370078740157483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2019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2019-04-30T13:30:48Z</cp:lastPrinted>
  <dcterms:created xsi:type="dcterms:W3CDTF">2003-09-23T09:39:15Z</dcterms:created>
  <dcterms:modified xsi:type="dcterms:W3CDTF">2019-09-30T06:41:10Z</dcterms:modified>
</cp:coreProperties>
</file>